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15" windowHeight="1287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3" i="1" l="1"/>
  <c r="F3" i="1" s="1"/>
  <c r="E3" i="1" l="1"/>
  <c r="C3" i="1"/>
  <c r="D3" i="1"/>
  <c r="B4" i="1" l="1"/>
  <c r="E4" i="1" l="1"/>
  <c r="F4" i="1"/>
  <c r="D4" i="1"/>
  <c r="C4" i="1"/>
  <c r="B5" i="1" l="1"/>
  <c r="C5" i="1" s="1"/>
  <c r="D5" i="1" l="1"/>
  <c r="F5" i="1"/>
  <c r="E5" i="1"/>
  <c r="B6" i="1" l="1"/>
  <c r="E6" i="1" s="1"/>
  <c r="D6" i="1" l="1"/>
  <c r="B7" i="1" s="1"/>
  <c r="D7" i="1" s="1"/>
  <c r="C6" i="1"/>
  <c r="F6" i="1"/>
  <c r="F7" i="1" l="1"/>
  <c r="B8" i="1" s="1"/>
  <c r="C7" i="1"/>
  <c r="E7" i="1"/>
  <c r="C8" i="1" l="1"/>
  <c r="D8" i="1"/>
  <c r="E8" i="1"/>
  <c r="F8" i="1"/>
  <c r="B9" i="1" l="1"/>
  <c r="C9" i="1" s="1"/>
  <c r="F9" i="1" l="1"/>
  <c r="D9" i="1"/>
  <c r="E9" i="1"/>
  <c r="B10" i="1" l="1"/>
  <c r="E10" i="1" s="1"/>
  <c r="D10" i="1" l="1"/>
  <c r="B11" i="1" s="1"/>
  <c r="D11" i="1" s="1"/>
  <c r="C10" i="1"/>
  <c r="F10" i="1"/>
  <c r="F11" i="1" l="1"/>
  <c r="B12" i="1" s="1"/>
  <c r="C11" i="1"/>
  <c r="E11" i="1"/>
  <c r="C12" i="1" l="1"/>
  <c r="D12" i="1"/>
  <c r="B13" i="1" s="1"/>
  <c r="E12" i="1"/>
  <c r="F12" i="1"/>
  <c r="C13" i="1" l="1"/>
  <c r="E13" i="1"/>
  <c r="D13" i="1"/>
  <c r="F13" i="1"/>
  <c r="B14" i="1" l="1"/>
  <c r="D14" i="1" s="1"/>
  <c r="B15" i="1" s="1"/>
  <c r="F14" i="1" l="1"/>
  <c r="F15" i="1" s="1"/>
  <c r="E14" i="1"/>
  <c r="E15" i="1" s="1"/>
  <c r="C14" i="1"/>
  <c r="C15" i="1" s="1"/>
  <c r="D15" i="1"/>
  <c r="B16" i="1" l="1"/>
  <c r="D16" i="1" s="1"/>
  <c r="B17" i="1" s="1"/>
  <c r="D17" i="1" s="1"/>
  <c r="F16" i="1" l="1"/>
  <c r="F17" i="1" s="1"/>
  <c r="C16" i="1"/>
  <c r="C17" i="1" s="1"/>
  <c r="E16" i="1"/>
  <c r="E17" i="1" s="1"/>
  <c r="B18" i="1" s="1"/>
  <c r="D18" i="1" s="1"/>
  <c r="B19" i="1" l="1"/>
  <c r="D19" i="1" s="1"/>
  <c r="E18" i="1"/>
  <c r="C18" i="1"/>
  <c r="F18" i="1"/>
  <c r="F19" i="1" l="1"/>
  <c r="B20" i="1" s="1"/>
  <c r="C19" i="1"/>
  <c r="E19" i="1"/>
  <c r="F20" i="1" l="1"/>
  <c r="D20" i="1"/>
  <c r="B21" i="1" s="1"/>
  <c r="D21" i="1" s="1"/>
  <c r="E20" i="1"/>
  <c r="C20" i="1"/>
  <c r="E21" i="1" l="1"/>
  <c r="B22" i="1" s="1"/>
  <c r="C21" i="1"/>
  <c r="F21" i="1"/>
  <c r="F22" i="1" l="1"/>
  <c r="C22" i="1"/>
  <c r="D22" i="1"/>
  <c r="B23" i="1" s="1"/>
  <c r="E22" i="1"/>
  <c r="E23" i="1" l="1"/>
  <c r="D23" i="1"/>
  <c r="C23" i="1"/>
  <c r="F23" i="1"/>
  <c r="B24" i="1" l="1"/>
  <c r="C24" i="1" s="1"/>
  <c r="D24" i="1" l="1"/>
  <c r="E24" i="1"/>
  <c r="F24" i="1"/>
  <c r="B25" i="1" l="1"/>
  <c r="C25" i="1" s="1"/>
  <c r="D25" i="1" l="1"/>
  <c r="E25" i="1"/>
  <c r="F25" i="1"/>
  <c r="B26" i="1" l="1"/>
  <c r="C26" i="1" s="1"/>
  <c r="E26" i="1" l="1"/>
  <c r="F26" i="1"/>
  <c r="D26" i="1"/>
  <c r="B27" i="1" s="1"/>
  <c r="F27" i="1" s="1"/>
  <c r="D27" i="1" l="1"/>
  <c r="B28" i="1" s="1"/>
  <c r="F28" i="1" s="1"/>
  <c r="C27" i="1"/>
  <c r="E27" i="1"/>
  <c r="E28" i="1" l="1"/>
  <c r="C28" i="1"/>
  <c r="D28" i="1"/>
  <c r="B29" i="1" l="1"/>
  <c r="D29" i="1" s="1"/>
  <c r="F29" i="1" l="1"/>
  <c r="E29" i="1"/>
  <c r="B30" i="1" s="1"/>
  <c r="D30" i="1" s="1"/>
  <c r="C29" i="1"/>
  <c r="F30" i="1" l="1"/>
  <c r="C30" i="1"/>
  <c r="E30" i="1"/>
</calcChain>
</file>

<file path=xl/sharedStrings.xml><?xml version="1.0" encoding="utf-8"?>
<sst xmlns="http://schemas.openxmlformats.org/spreadsheetml/2006/main" count="43" uniqueCount="17">
  <si>
    <t>ACCIÓN</t>
  </si>
  <si>
    <t>TIEMPO EMPLEADO</t>
  </si>
  <si>
    <t>TIEMPO ACUMULADO</t>
  </si>
  <si>
    <t>NUEVA POSICIÓN A</t>
  </si>
  <si>
    <t>NUEVA POSICIÓN B</t>
  </si>
  <si>
    <t>NUEVA POSICIÓN C</t>
  </si>
  <si>
    <t>¡Partida!</t>
  </si>
  <si>
    <t>Avanzar a B</t>
  </si>
  <si>
    <t>Buscar a C</t>
  </si>
  <si>
    <t>Avanzar a C</t>
  </si>
  <si>
    <t>Buscar a B</t>
  </si>
  <si>
    <t>Distancia a recorrer:</t>
  </si>
  <si>
    <t>Velocidad a pie:</t>
  </si>
  <si>
    <t>Velocidad en bicicleta:</t>
  </si>
  <si>
    <t>Máxima distancia a avanzar:</t>
  </si>
  <si>
    <t>km</t>
  </si>
  <si>
    <t>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</si>
</sst>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0" xfId="0" applyNumberFormat="1"/>
    <xf numFmtId="0" fontId="0" fillId="2" borderId="2" xfId="0" applyFill="1" applyBorder="1"/>
    <xf numFmtId="0" fontId="0" fillId="2" borderId="8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DEAF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I6" sqref="I6"/>
    </sheetView>
  </sheetViews>
  <sheetFormatPr baseColWidth="10" defaultRowHeight="15" x14ac:dyDescent="0.25"/>
  <cols>
    <col min="3" max="3" width="12.85546875" customWidth="1"/>
    <col min="7" max="7" width="9" customWidth="1"/>
    <col min="8" max="8" width="24.85546875" customWidth="1"/>
    <col min="9" max="9" width="6.5703125" customWidth="1"/>
    <col min="10" max="10" width="6.140625" customWidth="1"/>
  </cols>
  <sheetData>
    <row r="1" spans="1:10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0" x14ac:dyDescent="0.25">
      <c r="A2" t="s">
        <v>6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H2" s="4" t="s">
        <v>11</v>
      </c>
      <c r="I2" s="5">
        <v>30</v>
      </c>
      <c r="J2" s="6" t="s">
        <v>15</v>
      </c>
    </row>
    <row r="3" spans="1:10" x14ac:dyDescent="0.25">
      <c r="A3" t="s">
        <v>7</v>
      </c>
      <c r="B3" s="3">
        <f>+MIN($I$5,$I$2-D2)/$I$4</f>
        <v>1.125</v>
      </c>
      <c r="C3" s="3">
        <f>+C2+B3</f>
        <v>1.125</v>
      </c>
      <c r="D3" s="3">
        <f>+D2+$I$4*B3</f>
        <v>22.5</v>
      </c>
      <c r="E3" s="3">
        <f>+E2+$I$4*B3</f>
        <v>22.5</v>
      </c>
      <c r="F3" s="3">
        <f>+MIN(I2,F2+$I$3*B3)</f>
        <v>4.5</v>
      </c>
      <c r="H3" s="7" t="s">
        <v>12</v>
      </c>
      <c r="I3" s="8">
        <v>4</v>
      </c>
      <c r="J3" s="9" t="s">
        <v>16</v>
      </c>
    </row>
    <row r="4" spans="1:10" x14ac:dyDescent="0.25">
      <c r="A4" t="s">
        <v>8</v>
      </c>
      <c r="B4" s="3">
        <f>+(D3-F3)/($I$4+$I$3)</f>
        <v>0.75</v>
      </c>
      <c r="C4" s="3">
        <f>+C3+B4</f>
        <v>1.875</v>
      </c>
      <c r="D4" s="3">
        <f>+D3-$I$4*B4</f>
        <v>7.5</v>
      </c>
      <c r="E4" s="3">
        <f>MIN($I$2,+E3+$I$3*B4)</f>
        <v>25.5</v>
      </c>
      <c r="F4" s="3">
        <f>+MIN($I$2,F3+$I$3*B4)</f>
        <v>7.5</v>
      </c>
      <c r="H4" s="7" t="s">
        <v>13</v>
      </c>
      <c r="I4" s="8">
        <v>20</v>
      </c>
      <c r="J4" s="9" t="s">
        <v>16</v>
      </c>
    </row>
    <row r="5" spans="1:10" x14ac:dyDescent="0.25">
      <c r="A5" t="s">
        <v>9</v>
      </c>
      <c r="B5" s="3">
        <f>+MIN($I$5,$I$2-D4)/$I$4</f>
        <v>1.125</v>
      </c>
      <c r="C5" s="3">
        <f>+C4+B5</f>
        <v>3</v>
      </c>
      <c r="D5" s="3">
        <f>+D4+$I$4*B5</f>
        <v>30</v>
      </c>
      <c r="E5" s="3">
        <f>+MIN($I$2,E4+$I$3*B5)</f>
        <v>30</v>
      </c>
      <c r="F5" s="3">
        <f>+F4+$I$4*B5</f>
        <v>30</v>
      </c>
      <c r="H5" s="10" t="s">
        <v>14</v>
      </c>
      <c r="I5" s="11">
        <v>22.5</v>
      </c>
      <c r="J5" s="12" t="s">
        <v>15</v>
      </c>
    </row>
    <row r="6" spans="1:10" x14ac:dyDescent="0.25">
      <c r="A6" t="s">
        <v>10</v>
      </c>
      <c r="B6" s="3">
        <f>+(D5-E5)/($I$4+$I$3)</f>
        <v>0</v>
      </c>
      <c r="C6" s="3">
        <f>+C5+B6</f>
        <v>3</v>
      </c>
      <c r="D6" s="3">
        <f>+D5-$I$4*B6</f>
        <v>30</v>
      </c>
      <c r="E6" s="3">
        <f>+MIN($I$2,E5+$I$3*B6)</f>
        <v>30</v>
      </c>
      <c r="F6" s="3">
        <f>+MIN($I$2,F5+$I$3*B6)</f>
        <v>30</v>
      </c>
    </row>
    <row r="7" spans="1:10" x14ac:dyDescent="0.25">
      <c r="A7" t="s">
        <v>7</v>
      </c>
      <c r="B7" s="3">
        <f>+MIN($I$5,$I$2-D6)/$I$4</f>
        <v>0</v>
      </c>
      <c r="C7" s="3">
        <f>+C6+B7</f>
        <v>3</v>
      </c>
      <c r="D7" s="3">
        <f>+D6+$I$4*B7</f>
        <v>30</v>
      </c>
      <c r="E7" s="3">
        <f>+E6+$I$4*B7</f>
        <v>30</v>
      </c>
      <c r="F7" s="3">
        <f>+MIN(H5,F6+$I$3*B7)</f>
        <v>30</v>
      </c>
    </row>
    <row r="8" spans="1:10" x14ac:dyDescent="0.25">
      <c r="A8" t="s">
        <v>8</v>
      </c>
      <c r="B8" s="3">
        <f>+(D7-F7)/($I$4+$I$3)</f>
        <v>0</v>
      </c>
      <c r="C8" s="3">
        <f>+C7+B8</f>
        <v>3</v>
      </c>
      <c r="D8" s="3">
        <f>+D7-$I$4*B8</f>
        <v>30</v>
      </c>
      <c r="E8" s="3">
        <f>MIN($I$2,+E7+$I$3*B8)</f>
        <v>30</v>
      </c>
      <c r="F8" s="3">
        <f>+MIN($I$2,F7+$I$3*B8)</f>
        <v>30</v>
      </c>
    </row>
    <row r="9" spans="1:10" x14ac:dyDescent="0.25">
      <c r="A9" t="s">
        <v>9</v>
      </c>
      <c r="B9" s="3">
        <f>+MIN($I$5,$I$2-D8)/$I$4</f>
        <v>0</v>
      </c>
      <c r="C9" s="3">
        <f>+C8+B9</f>
        <v>3</v>
      </c>
      <c r="D9" s="3">
        <f>+D8+$I$4*B9</f>
        <v>30</v>
      </c>
      <c r="E9" s="3">
        <f>+MIN($I$2,E8+$I$3*B9)</f>
        <v>30</v>
      </c>
      <c r="F9" s="3">
        <f>+F8+$I$4*B9</f>
        <v>30</v>
      </c>
    </row>
    <row r="10" spans="1:10" x14ac:dyDescent="0.25">
      <c r="A10" t="s">
        <v>10</v>
      </c>
      <c r="B10" s="3">
        <f>+(D9-E9)/($I$4+$I$3)</f>
        <v>0</v>
      </c>
      <c r="C10" s="3">
        <f>+C9+B10</f>
        <v>3</v>
      </c>
      <c r="D10" s="3">
        <f>+D9-$I$4*B10</f>
        <v>30</v>
      </c>
      <c r="E10" s="3">
        <f>+MIN($I$2,E9+$I$3*B10)</f>
        <v>30</v>
      </c>
      <c r="F10" s="3">
        <f>+MIN($I$2,F9+$I$3*B10)</f>
        <v>30</v>
      </c>
    </row>
    <row r="11" spans="1:10" x14ac:dyDescent="0.25">
      <c r="A11" t="s">
        <v>7</v>
      </c>
      <c r="B11" s="3">
        <f>+MIN($I$5,$I$2-D10)/$I$4</f>
        <v>0</v>
      </c>
      <c r="C11" s="3">
        <f>+C10+B11</f>
        <v>3</v>
      </c>
      <c r="D11" s="3">
        <f>+D10+$I$4*B11</f>
        <v>30</v>
      </c>
      <c r="E11" s="3">
        <f>+E10+$I$4*B11</f>
        <v>30</v>
      </c>
      <c r="F11" s="3">
        <f>+MIN(H9,F10+$I$3*B11)</f>
        <v>30</v>
      </c>
    </row>
    <row r="12" spans="1:10" x14ac:dyDescent="0.25">
      <c r="A12" t="s">
        <v>8</v>
      </c>
      <c r="B12" s="3">
        <f>+(D11-F11)/($I$4+$I$3)</f>
        <v>0</v>
      </c>
      <c r="C12" s="3">
        <f>+C11+B12</f>
        <v>3</v>
      </c>
      <c r="D12" s="3">
        <f>+D11-$I$4*B12</f>
        <v>30</v>
      </c>
      <c r="E12" s="3">
        <f>MIN($I$2,+E11+$I$3*B12)</f>
        <v>30</v>
      </c>
      <c r="F12" s="3">
        <f>+MIN($I$2,F11+$I$3*B12)</f>
        <v>30</v>
      </c>
    </row>
    <row r="13" spans="1:10" x14ac:dyDescent="0.25">
      <c r="A13" t="s">
        <v>9</v>
      </c>
      <c r="B13" s="3">
        <f>+MIN($I$5,$I$2-D12)/$I$4</f>
        <v>0</v>
      </c>
      <c r="C13" s="3">
        <f>+C12+B13</f>
        <v>3</v>
      </c>
      <c r="D13" s="3">
        <f>+D12+$I$4*B13</f>
        <v>30</v>
      </c>
      <c r="E13" s="3">
        <f>+MIN($I$2,E12+$I$3*B13)</f>
        <v>30</v>
      </c>
      <c r="F13" s="3">
        <f>+F12+$I$4*B13</f>
        <v>30</v>
      </c>
    </row>
    <row r="14" spans="1:10" x14ac:dyDescent="0.25">
      <c r="A14" t="s">
        <v>10</v>
      </c>
      <c r="B14" s="3">
        <f>+(D13-E13)/($I$4+$I$3)</f>
        <v>0</v>
      </c>
      <c r="C14" s="3">
        <f>+C13+B14</f>
        <v>3</v>
      </c>
      <c r="D14" s="3">
        <f>+D13-$I$4*B14</f>
        <v>30</v>
      </c>
      <c r="E14" s="3">
        <f>+MIN($I$2,E13+$I$3*B14)</f>
        <v>30</v>
      </c>
      <c r="F14" s="3">
        <f>+MIN($I$2,F13+$I$3*B14)</f>
        <v>30</v>
      </c>
    </row>
    <row r="15" spans="1:10" x14ac:dyDescent="0.25">
      <c r="A15" t="s">
        <v>7</v>
      </c>
      <c r="B15" s="3">
        <f>+MIN($I$5,$I$2-D14)/$I$4</f>
        <v>0</v>
      </c>
      <c r="C15" s="3">
        <f>+C14+B15</f>
        <v>3</v>
      </c>
      <c r="D15" s="3">
        <f>+D14+$I$4*B15</f>
        <v>30</v>
      </c>
      <c r="E15" s="3">
        <f>+E14+$I$4*B15</f>
        <v>30</v>
      </c>
      <c r="F15" s="3">
        <f>+MIN(H13,F14+$I$3*B15)</f>
        <v>30</v>
      </c>
    </row>
    <row r="16" spans="1:10" x14ac:dyDescent="0.25">
      <c r="A16" t="s">
        <v>8</v>
      </c>
      <c r="B16" s="3">
        <f>+(D15-F15)/($I$4+$I$3)</f>
        <v>0</v>
      </c>
      <c r="C16" s="3">
        <f>+C15+B16</f>
        <v>3</v>
      </c>
      <c r="D16" s="3">
        <f>+D15-$I$4*B16</f>
        <v>30</v>
      </c>
      <c r="E16" s="3">
        <f>MIN($I$2,+E15+$I$3*B16)</f>
        <v>30</v>
      </c>
      <c r="F16" s="3">
        <f>+MIN($I$2,F15+$I$3*B16)</f>
        <v>30</v>
      </c>
    </row>
    <row r="17" spans="1:6" x14ac:dyDescent="0.25">
      <c r="A17" t="s">
        <v>9</v>
      </c>
      <c r="B17" s="3">
        <f>+MIN($I$5,$I$2-D16)/$I$4</f>
        <v>0</v>
      </c>
      <c r="C17" s="3">
        <f>+C16+B17</f>
        <v>3</v>
      </c>
      <c r="D17" s="3">
        <f>+D16+$I$4*B17</f>
        <v>30</v>
      </c>
      <c r="E17" s="3">
        <f>+MIN($I$2,E16+$I$3*B17)</f>
        <v>30</v>
      </c>
      <c r="F17" s="3">
        <f>+F16+$I$4*B17</f>
        <v>30</v>
      </c>
    </row>
    <row r="18" spans="1:6" x14ac:dyDescent="0.25">
      <c r="A18" t="s">
        <v>10</v>
      </c>
      <c r="B18" s="3">
        <f>+(D17-E17)/($I$4+$I$3)</f>
        <v>0</v>
      </c>
      <c r="C18" s="3">
        <f>+C17+B18</f>
        <v>3</v>
      </c>
      <c r="D18" s="3">
        <f>+D17-$I$4*B18</f>
        <v>30</v>
      </c>
      <c r="E18" s="3">
        <f>+MIN($I$2,E17+$I$3*B18)</f>
        <v>30</v>
      </c>
      <c r="F18" s="3">
        <f>+MIN($I$2,F17+$I$3*B18)</f>
        <v>30</v>
      </c>
    </row>
    <row r="19" spans="1:6" x14ac:dyDescent="0.25">
      <c r="A19" t="s">
        <v>7</v>
      </c>
      <c r="B19" s="3">
        <f>+MIN($I$5,$I$2-D18)/$I$4</f>
        <v>0</v>
      </c>
      <c r="C19" s="3">
        <f>+C18+B19</f>
        <v>3</v>
      </c>
      <c r="D19" s="3">
        <f>+D18+$I$4*B19</f>
        <v>30</v>
      </c>
      <c r="E19" s="3">
        <f>+E18+$I$4*B19</f>
        <v>30</v>
      </c>
      <c r="F19" s="3">
        <f>+MIN(H17,F18+$I$3*B19)</f>
        <v>30</v>
      </c>
    </row>
    <row r="20" spans="1:6" x14ac:dyDescent="0.25">
      <c r="A20" t="s">
        <v>8</v>
      </c>
      <c r="B20" s="3">
        <f>+(D19-F19)/($I$4+$I$3)</f>
        <v>0</v>
      </c>
      <c r="C20" s="3">
        <f>+C19+B20</f>
        <v>3</v>
      </c>
      <c r="D20" s="3">
        <f>+D19-$I$4*B20</f>
        <v>30</v>
      </c>
      <c r="E20" s="3">
        <f>MIN($I$2,+E19+$I$3*B20)</f>
        <v>30</v>
      </c>
      <c r="F20" s="3">
        <f>+MIN($I$2,F19+$I$3*B20)</f>
        <v>30</v>
      </c>
    </row>
    <row r="21" spans="1:6" x14ac:dyDescent="0.25">
      <c r="A21" t="s">
        <v>9</v>
      </c>
      <c r="B21" s="3">
        <f>+MIN($I$5,$I$2-D20)/$I$4</f>
        <v>0</v>
      </c>
      <c r="C21" s="3">
        <f>+C20+B21</f>
        <v>3</v>
      </c>
      <c r="D21" s="3">
        <f>+D20+$I$4*B21</f>
        <v>30</v>
      </c>
      <c r="E21" s="3">
        <f>+MIN($I$2,E20+$I$3*B21)</f>
        <v>30</v>
      </c>
      <c r="F21" s="3">
        <f>+F20+$I$4*B21</f>
        <v>30</v>
      </c>
    </row>
    <row r="22" spans="1:6" x14ac:dyDescent="0.25">
      <c r="A22" t="s">
        <v>10</v>
      </c>
      <c r="B22" s="3">
        <f>+(D21-E21)/($I$4+$I$3)</f>
        <v>0</v>
      </c>
      <c r="C22" s="3">
        <f>+C21+B22</f>
        <v>3</v>
      </c>
      <c r="D22" s="3">
        <f>+D21-$I$4*B22</f>
        <v>30</v>
      </c>
      <c r="E22" s="3">
        <f>+MIN($I$2,E21+$I$3*B22)</f>
        <v>30</v>
      </c>
      <c r="F22" s="3">
        <f>+MIN($I$2,F21+$I$3*B22)</f>
        <v>30</v>
      </c>
    </row>
    <row r="23" spans="1:6" x14ac:dyDescent="0.25">
      <c r="A23" t="s">
        <v>7</v>
      </c>
      <c r="B23" s="3">
        <f>+MIN($I$5,$I$2-D22)/$I$4</f>
        <v>0</v>
      </c>
      <c r="C23" s="3">
        <f>+C22+B23</f>
        <v>3</v>
      </c>
      <c r="D23" s="3">
        <f>+D22+$I$4*B23</f>
        <v>30</v>
      </c>
      <c r="E23" s="3">
        <f>+E22+$I$4*B23</f>
        <v>30</v>
      </c>
      <c r="F23" s="3">
        <f>+MIN(H21,F22+$I$3*B23)</f>
        <v>30</v>
      </c>
    </row>
    <row r="24" spans="1:6" x14ac:dyDescent="0.25">
      <c r="A24" t="s">
        <v>8</v>
      </c>
      <c r="B24" s="3">
        <f>+(D23-F23)/($I$4+$I$3)</f>
        <v>0</v>
      </c>
      <c r="C24" s="3">
        <f>+C23+B24</f>
        <v>3</v>
      </c>
      <c r="D24" s="3">
        <f>+D23-$I$4*B24</f>
        <v>30</v>
      </c>
      <c r="E24" s="3">
        <f>MIN($I$2,+E23+$I$3*B24)</f>
        <v>30</v>
      </c>
      <c r="F24" s="3">
        <f>+MIN($I$2,F23+$I$3*B24)</f>
        <v>30</v>
      </c>
    </row>
    <row r="25" spans="1:6" x14ac:dyDescent="0.25">
      <c r="A25" t="s">
        <v>9</v>
      </c>
      <c r="B25" s="3">
        <f>+MIN($I$5,$I$2-D24)/$I$4</f>
        <v>0</v>
      </c>
      <c r="C25" s="3">
        <f>+C24+B25</f>
        <v>3</v>
      </c>
      <c r="D25" s="3">
        <f>+D24+$I$4*B25</f>
        <v>30</v>
      </c>
      <c r="E25" s="3">
        <f>+MIN($I$2,E24+$I$3*B25)</f>
        <v>30</v>
      </c>
      <c r="F25" s="3">
        <f>+F24+$I$4*B25</f>
        <v>30</v>
      </c>
    </row>
    <row r="26" spans="1:6" x14ac:dyDescent="0.25">
      <c r="A26" t="s">
        <v>10</v>
      </c>
      <c r="B26" s="3">
        <f>+(D25-E25)/($I$4+$I$3)</f>
        <v>0</v>
      </c>
      <c r="C26" s="3">
        <f>+C25+B26</f>
        <v>3</v>
      </c>
      <c r="D26" s="3">
        <f>+D25-$I$4*B26</f>
        <v>30</v>
      </c>
      <c r="E26" s="3">
        <f>+MIN($I$2,E25+$I$3*B26)</f>
        <v>30</v>
      </c>
      <c r="F26" s="3">
        <f>+MIN($I$2,F25+$I$3*B26)</f>
        <v>30</v>
      </c>
    </row>
    <row r="27" spans="1:6" x14ac:dyDescent="0.25">
      <c r="A27" t="s">
        <v>7</v>
      </c>
      <c r="B27" s="3">
        <f>+MIN($I$5,$I$2-D26)/$I$4</f>
        <v>0</v>
      </c>
      <c r="C27" s="3">
        <f>+C26+B27</f>
        <v>3</v>
      </c>
      <c r="D27" s="3">
        <f>+D26+$I$4*B27</f>
        <v>30</v>
      </c>
      <c r="E27" s="3">
        <f>+E26+$I$4*B27</f>
        <v>30</v>
      </c>
      <c r="F27" s="3">
        <f>+MIN(H25,F26+$I$3*B27)</f>
        <v>30</v>
      </c>
    </row>
    <row r="28" spans="1:6" x14ac:dyDescent="0.25">
      <c r="A28" t="s">
        <v>8</v>
      </c>
      <c r="B28" s="3">
        <f>+(D27-F27)/($I$4+$I$3)</f>
        <v>0</v>
      </c>
      <c r="C28" s="3">
        <f>+C27+B28</f>
        <v>3</v>
      </c>
      <c r="D28" s="3">
        <f>+D27-$I$4*B28</f>
        <v>30</v>
      </c>
      <c r="E28" s="3">
        <f>MIN($I$2,+E27+$I$3*B28)</f>
        <v>30</v>
      </c>
      <c r="F28" s="3">
        <f>+MIN($I$2,F27+$I$3*B28)</f>
        <v>30</v>
      </c>
    </row>
    <row r="29" spans="1:6" x14ac:dyDescent="0.25">
      <c r="A29" t="s">
        <v>9</v>
      </c>
      <c r="B29" s="3">
        <f>+MIN($I$5,$I$2-D28)/$I$4</f>
        <v>0</v>
      </c>
      <c r="C29" s="3">
        <f>+C28+B29</f>
        <v>3</v>
      </c>
      <c r="D29" s="3">
        <f>+D28+$I$4*B29</f>
        <v>30</v>
      </c>
      <c r="E29" s="3">
        <f>+MIN($I$2,E28+$I$3*B29)</f>
        <v>30</v>
      </c>
      <c r="F29" s="3">
        <f>+F28+$I$4*B29</f>
        <v>30</v>
      </c>
    </row>
    <row r="30" spans="1:6" x14ac:dyDescent="0.25">
      <c r="A30" t="s">
        <v>10</v>
      </c>
      <c r="B30" s="3">
        <f>+(D29-E29)/($I$4+$I$3)</f>
        <v>0</v>
      </c>
      <c r="C30" s="3">
        <f>+C29+B30</f>
        <v>3</v>
      </c>
      <c r="D30" s="3">
        <f>+D29-$I$4*B30</f>
        <v>30</v>
      </c>
      <c r="E30" s="3">
        <f>+MIN($I$2,E29+$I$3*B30)</f>
        <v>30</v>
      </c>
      <c r="F30" s="3">
        <f>+MIN($I$2,F29+$I$3*B30)</f>
        <v>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Flia. Acedo Torres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Acedo</dc:creator>
  <cp:lastModifiedBy>Alberto Acedo</cp:lastModifiedBy>
  <dcterms:created xsi:type="dcterms:W3CDTF">2013-12-07T08:15:00Z</dcterms:created>
  <dcterms:modified xsi:type="dcterms:W3CDTF">2013-12-07T09:22:15Z</dcterms:modified>
</cp:coreProperties>
</file>